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8_{961107F6-0A35-43BE-81A2-D0C8B59FFF5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2" i="1" l="1"/>
  <c r="AL13" i="1" s="1"/>
</calcChain>
</file>

<file path=xl/sharedStrings.xml><?xml version="1.0" encoding="utf-8"?>
<sst xmlns="http://schemas.openxmlformats.org/spreadsheetml/2006/main" count="59" uniqueCount="53">
  <si>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</si>
  <si>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</si>
  <si>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</si>
  <si>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เชื่อม ชดช้อย    เลขที่ 23/16 ม.6 ต.ลาดพร้าว อ.ลาดพร้าว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</si>
  <si>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</si>
  <si>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</si>
  <si>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</si>
  <si>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</si>
  <si>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</si>
  <si>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</si>
  <si>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</si>
  <si>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</si>
  <si>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</si>
  <si>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</si>
  <si>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</si>
  <si>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</si>
  <si>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</si>
  <si>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</si>
  <si>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</si>
  <si>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</si>
  <si>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</si>
  <si>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</si>
  <si>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</si>
  <si>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</si>
  <si>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</si>
  <si>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</si>
  <si>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</si>
  <si>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</si>
  <si>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</si>
  <si>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</si>
  <si>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</si>
  <si>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</si>
  <si>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</si>
  <si>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</si>
  <si>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</si>
  <si>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</si>
  <si>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</si>
  <si>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</si>
  <si>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</si>
  <si>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</si>
  <si>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ช970/2429</t>
  </si>
  <si>
    <t>3100503493191</t>
  </si>
  <si>
    <t>นาย เชื่อม ชดช้อย</t>
  </si>
  <si>
    <t>23/16 ม.6ลาดพร้าว ลาดพร้าว กรุงเทพมหานคร</t>
  </si>
  <si>
    <t>02D016-B001</t>
  </si>
  <si>
    <t>100|ประเภทบ้านเดี่ยว</t>
  </si>
  <si>
    <t>ตึก</t>
  </si>
  <si>
    <t>ใช้เอง-ที่อยู่อาศัย - หลังอื่นๆ</t>
  </si>
  <si>
    <t>บ้านพักอาศัย</t>
  </si>
  <si>
    <t>ให้เช่า-ที่อยู่อาศัย - หลังอื่นๆ</t>
  </si>
  <si>
    <t>ห้องเช่า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</si>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</sst>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14.28515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81</v>
      </c>
      <c r="AA10" s="49">
        <v>41.54</v>
      </c>
      <c r="AB10" s="52">
        <v>6650</v>
      </c>
      <c r="AC10" s="52">
        <f>Z10*AB10</f>
        <v>538650</v>
      </c>
      <c r="AD10" s="50">
        <v>7</v>
      </c>
      <c r="AE10" s="50">
        <v>7</v>
      </c>
      <c r="AF10" s="52">
        <f>(AC10*(100-AE10))/100</f>
        <v>500944.5</v>
      </c>
      <c r="AG10" s="52">
        <f>AF10+P10</f>
        <v>500944.5</v>
      </c>
      <c r="AH10" s="52">
        <f>AG10</f>
        <v>500944.5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AJ10*(AK10/100)</f>
        <v>0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49</v>
      </c>
      <c r="Z11" s="52">
        <v>24</v>
      </c>
      <c r="AA11" s="49">
        <v>12.31</v>
      </c>
      <c r="AB11" s="52">
        <v>6650</v>
      </c>
      <c r="AC11" s="52">
        <f>Z11*AB11</f>
        <v>159600</v>
      </c>
      <c r="AD11" s="50">
        <v>7</v>
      </c>
      <c r="AE11" s="50">
        <v>7</v>
      </c>
      <c r="AF11" s="52">
        <f>(AC11*(100-AE11))/100</f>
        <v>148428</v>
      </c>
      <c r="AG11" s="52">
        <f>AF11+P10</f>
        <v>148428</v>
      </c>
      <c r="AH11" s="52">
        <f>AG11</f>
        <v>148428</v>
      </c>
      <c r="AI11" s="52">
        <v>0</v>
      </c>
      <c r="AJ11" s="52">
        <f>IF((AI11-AH11) &gt; 1,0,IF((AI11-AH11)&lt;0,AH11-AI11,AI11-AH11))</f>
        <v>148428</v>
      </c>
      <c r="AK11" s="52">
        <v>0.02</v>
      </c>
      <c r="AL11" s="52">
        <f>AJ11*(AK11/100)</f>
        <v>29.685600000000001</v>
      </c>
      <c r="AM11" s="7" t="s">
        <v>50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51</v>
      </c>
      <c r="AL12" s="52">
        <f>SUM(AL10:AL11)</f>
        <v>29.685600000000001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52</v>
      </c>
      <c r="AL13" s="52">
        <f>FLOOR((AL12/100)*10,0.01)</f>
        <v>2.96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2021-03-05T04:31:30Z</cp:lastPrinted>
  <dcterms:created xsi:type="dcterms:W3CDTF">2010-09-03T23:45:18Z</dcterms:created>
  <dcterms:modified xsi:type="dcterms:W3CDTF">2021-03-05T04:31:35Z</dcterms:modified>
  <cp:category/>
</cp:coreProperties>
</file>